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RPD\1832 Mahan USCTPP 2 x 800 MW\Subdelivery\Preparation of Piping drawing &amp; material supply\Input\BOQ for mailing\Revised BOQ\Updated BOQ's -Latest received on 27.11.2024\"/>
    </mc:Choice>
  </mc:AlternateContent>
  <bookViews>
    <workbookView xWindow="0" yWindow="0" windowWidth="28800" windowHeight="12210"/>
  </bookViews>
  <sheets>
    <sheet name="10.SprayFeed Water Ppg-IBR-R01" sheetId="19" r:id="rId1"/>
  </sheets>
  <definedNames>
    <definedName name="_xlnm._FilterDatabase" localSheetId="0" hidden="1">'10.SprayFeed Water Ppg-IBR-R01'!$A$1:$K$1</definedName>
  </definedNames>
  <calcPr calcId="162913"/>
</workbook>
</file>

<file path=xl/calcChain.xml><?xml version="1.0" encoding="utf-8"?>
<calcChain xmlns="http://schemas.openxmlformats.org/spreadsheetml/2006/main">
  <c r="I48" i="19" l="1"/>
  <c r="K47" i="19"/>
  <c r="K38" i="19"/>
  <c r="K35" i="19"/>
  <c r="K32" i="19"/>
  <c r="K46" i="19"/>
  <c r="K45" i="19"/>
  <c r="K34" i="19"/>
  <c r="K31" i="19"/>
  <c r="K14" i="19" l="1"/>
  <c r="K4" i="19"/>
  <c r="K3" i="19"/>
  <c r="K12" i="19"/>
  <c r="K13" i="19"/>
  <c r="K7" i="19"/>
  <c r="K8" i="19"/>
  <c r="K6" i="19"/>
  <c r="K48" i="19" l="1"/>
</calcChain>
</file>

<file path=xl/sharedStrings.xml><?xml version="1.0" encoding="utf-8"?>
<sst xmlns="http://schemas.openxmlformats.org/spreadsheetml/2006/main" count="334" uniqueCount="70">
  <si>
    <t>M</t>
  </si>
  <si>
    <t>NO</t>
  </si>
  <si>
    <t>OD PIPE DIA 168.30 X 26.00 - SA106GRC</t>
  </si>
  <si>
    <t>BW LR 90DEG ELL OD168.3X26 SA234WPC</t>
  </si>
  <si>
    <t>BW EQT 168.3 X 26 SA234WPC</t>
  </si>
  <si>
    <t>BW RED 168.3X21.95/114.3X13.49 SA234WPC</t>
  </si>
  <si>
    <t>BW LR 90DEG ELL OD114.3X13.49 SA234WPC</t>
  </si>
  <si>
    <t>BW LR 90DEG ELL OD168.3X21.95 SA234WPC</t>
  </si>
  <si>
    <t>BW LR 45DEG ELL OD114.3X13.49 SA234WPC</t>
  </si>
  <si>
    <t>BW UEQT 168.3X21.95/114.3X13.49 SA234WPC</t>
  </si>
  <si>
    <t>PIPE DIA 114.3 X 6.02 SA106GRB</t>
  </si>
  <si>
    <t>PIPE OD 219.1 x 6.35 - SA106GRB</t>
  </si>
  <si>
    <t>PIPE DIA 273.0 X 9.27 SA106GRB</t>
  </si>
  <si>
    <t>PIPE DIA 114.3 X 13.49 SA106GRC</t>
  </si>
  <si>
    <t>PIPE DIA 168.3 X 21.95 SA106GRC</t>
  </si>
  <si>
    <t>Description</t>
  </si>
  <si>
    <t>Base Unit</t>
  </si>
  <si>
    <t>PGMA</t>
  </si>
  <si>
    <t>80-430</t>
  </si>
  <si>
    <t>80-433</t>
  </si>
  <si>
    <t>PLATE 10.0 MM - SA515GR70</t>
  </si>
  <si>
    <t>BOTTOM PLATE 10 THK  250 X 250-SA515GR70</t>
  </si>
  <si>
    <t>CARRIER PLATE 16X50X80 CS-SA515GR70(C)</t>
  </si>
  <si>
    <t>COPPER PACKING RING  M33X2 IS1972-COPPER</t>
  </si>
  <si>
    <t>GI-SHEET FOR RAIN HOOD 0.63 MM-IS277</t>
  </si>
  <si>
    <t>SCREW PLUG -CS- RC 1-1/2 "- CS-SA105</t>
  </si>
  <si>
    <t>SUPPORT PIPE OD 114.3X6.02 L=302-SA106GRB</t>
  </si>
  <si>
    <t>SUPPORT PLATE 10MM-SA515GR70</t>
  </si>
  <si>
    <t>SW STUB NB25         CLASS 3000-SA105</t>
  </si>
  <si>
    <t>SW STUB NB40         CLASS 3000-SA105</t>
  </si>
  <si>
    <t>TEMPERATURE STUB RC  1-1/2" L=45 (CS)-SA105</t>
  </si>
  <si>
    <t>80-421</t>
  </si>
  <si>
    <t>PEM Iso Drg no</t>
  </si>
  <si>
    <t>PE-DG-504-139-M803</t>
  </si>
  <si>
    <t>PE-DG-504-141-M805</t>
  </si>
  <si>
    <t>PE-DG-504-141-M806</t>
  </si>
  <si>
    <t>Drg Description</t>
  </si>
  <si>
    <t xml:space="preserve">ISOMETRIC OF SPRAY WATER PIPING TO HPBP VALVES </t>
  </si>
  <si>
    <t xml:space="preserve">ISOMETRIC OF SPRAY WATER PIPING TO RH ATTEMPERATION (UPTO SG TP) </t>
  </si>
  <si>
    <t>ISOMETRIC OF BFR PIPING</t>
  </si>
  <si>
    <t>PO System</t>
  </si>
  <si>
    <t>Spray Water/Feed Water Piping-IBR</t>
  </si>
  <si>
    <t>Spray Water/Feed Water Piping-Non IBR</t>
  </si>
  <si>
    <t>Pipe/Fitting Qty for Two Units</t>
  </si>
  <si>
    <t>Weight in Kg for Two Units</t>
  </si>
  <si>
    <t>Customer Nos</t>
  </si>
  <si>
    <t>1832 &amp; 1833</t>
  </si>
  <si>
    <t>Pipe/Fitting Qty per Unit</t>
  </si>
  <si>
    <t>Weight in Kg  per Unit</t>
  </si>
  <si>
    <t>Notes-01. Qty Indicated is Per Unit Unless otherwise mentioned 02. Suaitable Cushion +/-15 % in Qty/Wt shall be concidered by the Vendor/ in Tender 03. Pipe Size/Thk/Spec mentioned in table may varie for very few cases during detail drawing stage 04. IBR approval for applicable Drgs/PGMAs in Vendor Scope. 05. Fabrication drgs shall made by Vendor shall be submitted to BHEL for Review before proceeding for Manufacturing.06. Follow Applicable QP ,TDG &amp; Painting Scheme</t>
  </si>
  <si>
    <t>PLATE 20.0 MM - SA515GR70</t>
  </si>
  <si>
    <t>SHEET 2.5 MM - IS1079 Gr.HR2</t>
  </si>
  <si>
    <t>LR 90 DEG ELBOW OD273X9.27 SA234WPB</t>
  </si>
  <si>
    <t>LR 90 DEG ELBOW OD219.1X6.35 SA234WPB</t>
  </si>
  <si>
    <t>LR 45 DEG ELBOW OD219.1X6.35 SA234WPB</t>
  </si>
  <si>
    <t>MATCHING PIECE FOR OD 323.9X62 L=300 SA182F12CL2</t>
  </si>
  <si>
    <t>MATCHING PIECE FOR OD 219.1X43 L=300 SA182F12CL2</t>
  </si>
  <si>
    <t>OD PIPE DIA 168.30 X 31 - SA335P22</t>
  </si>
  <si>
    <t>BW LR 90DEG ELL 168.3 X 31 SA234WP22</t>
  </si>
  <si>
    <t>BW LR 45DEG ELL OD168.3X26 SA234WPC</t>
  </si>
  <si>
    <t>1833 &amp; 1833</t>
  </si>
  <si>
    <t>MATCHING PIECE FOR PIPE OD168.3X26 L=300 SA182F11</t>
  </si>
  <si>
    <t>ASME B16.11 SW STUBNB40 CL.9000 SA105</t>
  </si>
  <si>
    <t>SW STUB NB40         CLASS 9000-SA105</t>
  </si>
  <si>
    <t>SW STUB NB25         CLASS 9000-SA105</t>
  </si>
  <si>
    <t>OD PIPE DIA 88.90 X 11.13 - SA106GRC</t>
  </si>
  <si>
    <t>BW LR 90DEG ELL OD88.9X11.13 SA234WPC</t>
  </si>
  <si>
    <t>BOTTOM PLATE 10 THK 250 X 250-SA515GR70</t>
  </si>
  <si>
    <t>BW UEQT 168.3X21.95/88.9X11.13 SA234WPC</t>
  </si>
  <si>
    <t>FT STUD-M20X120 -SA193B7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</si>
</sst>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_ * #,##0.000_ ;_ * \-#,##0.000_ ;_ * &quot;-&quot;??_ ;_ @_ "/>
    <numFmt numFmtId="165" formatCode="0.000"/>
  </numFmts>
  <fonts count="6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4" fillId="0" borderId="0" applyFont="0" applyFill="0" applyBorder="0" applyAlignment="0" applyProtection="0"/>
  </cellStyleXfs>
  <cellXfs count="31">
    <xf numFmtId="0" fontId="0" fillId="0" borderId="0" xfId="0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164" fontId="0" fillId="0" borderId="2" xfId="2" applyNumberFormat="1" applyFont="1" applyBorder="1" applyAlignment="1">
      <alignment horizontal="right" vertical="center" wrapText="1"/>
    </xf>
    <xf numFmtId="164" fontId="0" fillId="0" borderId="1" xfId="2" applyNumberFormat="1" applyFont="1" applyBorder="1" applyAlignment="1">
      <alignment horizontal="right" vertical="center" wrapText="1"/>
    </xf>
    <xf numFmtId="164" fontId="0" fillId="0" borderId="1" xfId="2" applyNumberFormat="1" applyFont="1" applyFill="1" applyBorder="1" applyAlignment="1">
      <alignment horizontal="right" vertical="center" wrapText="1"/>
    </xf>
    <xf numFmtId="165" fontId="0" fillId="0" borderId="2" xfId="0" applyNumberFormat="1" applyBorder="1" applyAlignment="1">
      <alignment horizontal="right" vertical="center" wrapText="1"/>
    </xf>
    <xf numFmtId="165" fontId="0" fillId="0" borderId="1" xfId="0" applyNumberForma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165" fontId="0" fillId="0" borderId="1" xfId="0" applyNumberFormat="1" applyFill="1" applyBorder="1" applyAlignment="1">
      <alignment horizontal="right" vertical="center" wrapText="1"/>
    </xf>
    <xf numFmtId="165" fontId="0" fillId="0" borderId="0" xfId="0" applyNumberFormat="1" applyAlignment="1">
      <alignment horizontal="right" vertical="center" wrapText="1"/>
    </xf>
    <xf numFmtId="165" fontId="3" fillId="0" borderId="4" xfId="0" applyNumberFormat="1" applyFont="1" applyBorder="1" applyAlignment="1">
      <alignment horizontal="right" vertical="center" wrapText="1"/>
    </xf>
    <xf numFmtId="0" fontId="0" fillId="0" borderId="0" xfId="0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tabSelected="1" zoomScaleNormal="100" workbookViewId="0">
      <selection activeCell="M10" sqref="M10"/>
    </sheetView>
  </sheetViews>
  <sheetFormatPr defaultRowHeight="12.75" x14ac:dyDescent="0.2"/>
  <cols>
    <col min="1" max="1" width="12.5703125" style="5" bestFit="1" customWidth="1"/>
    <col min="2" max="2" width="8.140625" style="5" bestFit="1" customWidth="1"/>
    <col min="3" max="3" width="34.5703125" style="5" bestFit="1" customWidth="1"/>
    <col min="4" max="4" width="19.42578125" style="5" customWidth="1"/>
    <col min="5" max="5" width="47.85546875" style="5" customWidth="1"/>
    <col min="6" max="6" width="49.85546875" style="25" bestFit="1" customWidth="1"/>
    <col min="7" max="7" width="21.42578125" style="5" customWidth="1"/>
    <col min="8" max="8" width="7" style="5" bestFit="1" customWidth="1"/>
    <col min="9" max="9" width="12.28515625" style="5" bestFit="1" customWidth="1"/>
    <col min="10" max="10" width="23.7109375" style="5" customWidth="1"/>
    <col min="11" max="11" width="12.5703125" style="5" bestFit="1" customWidth="1"/>
    <col min="12" max="12" width="14.28515625" style="5" customWidth="1"/>
    <col min="13" max="16384" width="9.140625" style="5"/>
  </cols>
  <sheetData>
    <row r="1" spans="1:11" s="2" customFormat="1" ht="66.75" customHeight="1" x14ac:dyDescent="0.2">
      <c r="A1" s="1" t="s">
        <v>45</v>
      </c>
      <c r="B1" s="1" t="s">
        <v>17</v>
      </c>
      <c r="C1" s="1" t="s">
        <v>40</v>
      </c>
      <c r="D1" s="1" t="s">
        <v>32</v>
      </c>
      <c r="E1" s="1" t="s">
        <v>36</v>
      </c>
      <c r="F1" s="1" t="s">
        <v>15</v>
      </c>
      <c r="G1" s="1" t="s">
        <v>47</v>
      </c>
      <c r="H1" s="1" t="s">
        <v>16</v>
      </c>
      <c r="I1" s="1" t="s">
        <v>48</v>
      </c>
      <c r="J1" s="1" t="s">
        <v>43</v>
      </c>
      <c r="K1" s="1" t="s">
        <v>44</v>
      </c>
    </row>
    <row r="2" spans="1:11" ht="29.25" customHeight="1" x14ac:dyDescent="0.2">
      <c r="A2" s="3" t="s">
        <v>46</v>
      </c>
      <c r="B2" s="3" t="s">
        <v>31</v>
      </c>
      <c r="C2" s="3" t="s">
        <v>41</v>
      </c>
      <c r="D2" s="3" t="s">
        <v>33</v>
      </c>
      <c r="E2" s="3" t="s">
        <v>39</v>
      </c>
      <c r="F2" s="22" t="s">
        <v>23</v>
      </c>
      <c r="G2" s="3">
        <v>30</v>
      </c>
      <c r="H2" s="3" t="s">
        <v>1</v>
      </c>
      <c r="I2" s="12">
        <v>0.3</v>
      </c>
      <c r="J2" s="3">
        <v>60</v>
      </c>
      <c r="K2" s="15">
        <v>0.6</v>
      </c>
    </row>
    <row r="3" spans="1:11" ht="29.25" customHeight="1" x14ac:dyDescent="0.2">
      <c r="A3" s="6" t="s">
        <v>46</v>
      </c>
      <c r="B3" s="6" t="s">
        <v>31</v>
      </c>
      <c r="C3" s="4" t="s">
        <v>41</v>
      </c>
      <c r="D3" s="4" t="s">
        <v>33</v>
      </c>
      <c r="E3" s="4" t="s">
        <v>39</v>
      </c>
      <c r="F3" s="23" t="s">
        <v>62</v>
      </c>
      <c r="G3" s="7">
        <v>6</v>
      </c>
      <c r="H3" s="4" t="s">
        <v>1</v>
      </c>
      <c r="I3" s="13">
        <v>8.76</v>
      </c>
      <c r="J3" s="4">
        <v>12</v>
      </c>
      <c r="K3" s="16">
        <f>2*I3</f>
        <v>17.52</v>
      </c>
    </row>
    <row r="4" spans="1:11" ht="29.25" customHeight="1" x14ac:dyDescent="0.2">
      <c r="A4" s="6" t="s">
        <v>46</v>
      </c>
      <c r="B4" s="6" t="s">
        <v>31</v>
      </c>
      <c r="C4" s="4" t="s">
        <v>41</v>
      </c>
      <c r="D4" s="4" t="s">
        <v>33</v>
      </c>
      <c r="E4" s="4" t="s">
        <v>39</v>
      </c>
      <c r="F4" s="24" t="s">
        <v>55</v>
      </c>
      <c r="G4" s="7">
        <v>4</v>
      </c>
      <c r="H4" s="4" t="s">
        <v>1</v>
      </c>
      <c r="I4" s="13">
        <v>480.5</v>
      </c>
      <c r="J4" s="4">
        <v>8</v>
      </c>
      <c r="K4" s="16">
        <f>2*I4</f>
        <v>961</v>
      </c>
    </row>
    <row r="5" spans="1:11" ht="29.25" customHeight="1" x14ac:dyDescent="0.2">
      <c r="A5" s="6" t="s">
        <v>46</v>
      </c>
      <c r="B5" s="6" t="s">
        <v>31</v>
      </c>
      <c r="C5" s="4" t="s">
        <v>41</v>
      </c>
      <c r="D5" s="4" t="s">
        <v>33</v>
      </c>
      <c r="E5" s="4" t="s">
        <v>39</v>
      </c>
      <c r="F5" s="24" t="s">
        <v>56</v>
      </c>
      <c r="G5" s="7">
        <v>2</v>
      </c>
      <c r="H5" s="4" t="s">
        <v>1</v>
      </c>
      <c r="I5" s="13">
        <v>112.03</v>
      </c>
      <c r="J5" s="4">
        <v>4</v>
      </c>
      <c r="K5" s="16">
        <v>224.07</v>
      </c>
    </row>
    <row r="6" spans="1:11" ht="29.25" customHeight="1" x14ac:dyDescent="0.2">
      <c r="A6" s="6" t="s">
        <v>46</v>
      </c>
      <c r="B6" s="6" t="s">
        <v>31</v>
      </c>
      <c r="C6" s="4" t="s">
        <v>41</v>
      </c>
      <c r="D6" s="4" t="s">
        <v>33</v>
      </c>
      <c r="E6" s="4" t="s">
        <v>39</v>
      </c>
      <c r="F6" s="23" t="s">
        <v>10</v>
      </c>
      <c r="G6" s="7">
        <v>2</v>
      </c>
      <c r="H6" s="6" t="s">
        <v>0</v>
      </c>
      <c r="I6" s="13">
        <v>32.14</v>
      </c>
      <c r="J6" s="7">
        <v>4</v>
      </c>
      <c r="K6" s="17">
        <f>I6*2</f>
        <v>64.28</v>
      </c>
    </row>
    <row r="7" spans="1:11" ht="29.25" customHeight="1" x14ac:dyDescent="0.2">
      <c r="A7" s="6" t="s">
        <v>46</v>
      </c>
      <c r="B7" s="6" t="s">
        <v>31</v>
      </c>
      <c r="C7" s="4" t="s">
        <v>41</v>
      </c>
      <c r="D7" s="4" t="s">
        <v>33</v>
      </c>
      <c r="E7" s="4" t="s">
        <v>39</v>
      </c>
      <c r="F7" s="23" t="s">
        <v>12</v>
      </c>
      <c r="G7" s="7">
        <v>84</v>
      </c>
      <c r="H7" s="6" t="s">
        <v>0</v>
      </c>
      <c r="I7" s="13">
        <v>5018.8200000000006</v>
      </c>
      <c r="J7" s="7">
        <v>168</v>
      </c>
      <c r="K7" s="17">
        <f t="shared" ref="K7:K14" si="0">I7*2</f>
        <v>10037.640000000001</v>
      </c>
    </row>
    <row r="8" spans="1:11" ht="29.25" customHeight="1" x14ac:dyDescent="0.2">
      <c r="A8" s="6" t="s">
        <v>46</v>
      </c>
      <c r="B8" s="6" t="s">
        <v>31</v>
      </c>
      <c r="C8" s="4" t="s">
        <v>41</v>
      </c>
      <c r="D8" s="4" t="s">
        <v>33</v>
      </c>
      <c r="E8" s="4" t="s">
        <v>39</v>
      </c>
      <c r="F8" s="23" t="s">
        <v>11</v>
      </c>
      <c r="G8" s="7">
        <v>45</v>
      </c>
      <c r="H8" s="6" t="s">
        <v>0</v>
      </c>
      <c r="I8" s="13">
        <v>1470.5720000000001</v>
      </c>
      <c r="J8" s="7">
        <v>90</v>
      </c>
      <c r="K8" s="17">
        <f t="shared" si="0"/>
        <v>2941.1440000000002</v>
      </c>
    </row>
    <row r="9" spans="1:11" ht="29.25" customHeight="1" x14ac:dyDescent="0.2">
      <c r="A9" s="6" t="s">
        <v>46</v>
      </c>
      <c r="B9" s="6" t="s">
        <v>31</v>
      </c>
      <c r="C9" s="4" t="s">
        <v>41</v>
      </c>
      <c r="D9" s="4" t="s">
        <v>33</v>
      </c>
      <c r="E9" s="4" t="s">
        <v>39</v>
      </c>
      <c r="F9" s="24" t="s">
        <v>52</v>
      </c>
      <c r="G9" s="7">
        <v>12</v>
      </c>
      <c r="H9" s="6" t="s">
        <v>1</v>
      </c>
      <c r="I9" s="13">
        <v>444</v>
      </c>
      <c r="J9" s="7">
        <v>24</v>
      </c>
      <c r="K9" s="17">
        <v>888</v>
      </c>
    </row>
    <row r="10" spans="1:11" ht="29.25" customHeight="1" x14ac:dyDescent="0.2">
      <c r="A10" s="6" t="s">
        <v>46</v>
      </c>
      <c r="B10" s="6" t="s">
        <v>31</v>
      </c>
      <c r="C10" s="4" t="s">
        <v>41</v>
      </c>
      <c r="D10" s="4" t="s">
        <v>33</v>
      </c>
      <c r="E10" s="4" t="s">
        <v>39</v>
      </c>
      <c r="F10" s="24" t="s">
        <v>53</v>
      </c>
      <c r="G10" s="7">
        <v>5</v>
      </c>
      <c r="H10" s="6" t="s">
        <v>1</v>
      </c>
      <c r="I10" s="13">
        <v>83.7</v>
      </c>
      <c r="J10" s="7">
        <v>10</v>
      </c>
      <c r="K10" s="17">
        <v>167.4</v>
      </c>
    </row>
    <row r="11" spans="1:11" ht="29.25" customHeight="1" x14ac:dyDescent="0.2">
      <c r="A11" s="6" t="s">
        <v>46</v>
      </c>
      <c r="B11" s="6" t="s">
        <v>31</v>
      </c>
      <c r="C11" s="4" t="s">
        <v>41</v>
      </c>
      <c r="D11" s="4" t="s">
        <v>33</v>
      </c>
      <c r="E11" s="4" t="s">
        <v>39</v>
      </c>
      <c r="F11" s="24" t="s">
        <v>54</v>
      </c>
      <c r="G11" s="7">
        <v>1</v>
      </c>
      <c r="H11" s="6" t="s">
        <v>1</v>
      </c>
      <c r="I11" s="13">
        <v>8.3699999999999992</v>
      </c>
      <c r="J11" s="7">
        <v>2</v>
      </c>
      <c r="K11" s="17">
        <v>16.739999999999998</v>
      </c>
    </row>
    <row r="12" spans="1:11" ht="29.25" customHeight="1" x14ac:dyDescent="0.2">
      <c r="A12" s="6" t="s">
        <v>46</v>
      </c>
      <c r="B12" s="6" t="s">
        <v>31</v>
      </c>
      <c r="C12" s="4" t="s">
        <v>41</v>
      </c>
      <c r="D12" s="4" t="s">
        <v>33</v>
      </c>
      <c r="E12" s="4" t="s">
        <v>39</v>
      </c>
      <c r="F12" s="23" t="s">
        <v>20</v>
      </c>
      <c r="G12" s="7">
        <v>6</v>
      </c>
      <c r="H12" s="4" t="s">
        <v>1</v>
      </c>
      <c r="I12" s="13">
        <v>750</v>
      </c>
      <c r="J12" s="4">
        <v>12</v>
      </c>
      <c r="K12" s="17">
        <f t="shared" si="0"/>
        <v>1500</v>
      </c>
    </row>
    <row r="13" spans="1:11" ht="29.25" customHeight="1" x14ac:dyDescent="0.2">
      <c r="A13" s="6" t="s">
        <v>46</v>
      </c>
      <c r="B13" s="6" t="s">
        <v>31</v>
      </c>
      <c r="C13" s="4" t="s">
        <v>41</v>
      </c>
      <c r="D13" s="4" t="s">
        <v>33</v>
      </c>
      <c r="E13" s="4" t="s">
        <v>39</v>
      </c>
      <c r="F13" s="23" t="s">
        <v>50</v>
      </c>
      <c r="G13" s="7">
        <v>36</v>
      </c>
      <c r="H13" s="4" t="s">
        <v>1</v>
      </c>
      <c r="I13" s="13">
        <v>150</v>
      </c>
      <c r="J13" s="4">
        <v>72</v>
      </c>
      <c r="K13" s="17">
        <f t="shared" si="0"/>
        <v>300</v>
      </c>
    </row>
    <row r="14" spans="1:11" ht="29.25" customHeight="1" x14ac:dyDescent="0.2">
      <c r="A14" s="6" t="s">
        <v>46</v>
      </c>
      <c r="B14" s="6" t="s">
        <v>31</v>
      </c>
      <c r="C14" s="4" t="s">
        <v>41</v>
      </c>
      <c r="D14" s="4" t="s">
        <v>33</v>
      </c>
      <c r="E14" s="4" t="s">
        <v>39</v>
      </c>
      <c r="F14" s="25" t="s">
        <v>51</v>
      </c>
      <c r="G14" s="7">
        <v>4</v>
      </c>
      <c r="H14" s="6" t="s">
        <v>0</v>
      </c>
      <c r="I14" s="13">
        <v>184</v>
      </c>
      <c r="J14" s="4">
        <v>8</v>
      </c>
      <c r="K14" s="17">
        <f t="shared" si="0"/>
        <v>368</v>
      </c>
    </row>
    <row r="15" spans="1:11" ht="29.25" customHeight="1" x14ac:dyDescent="0.2">
      <c r="A15" s="8" t="s">
        <v>46</v>
      </c>
      <c r="B15" s="6" t="s">
        <v>31</v>
      </c>
      <c r="C15" s="4" t="s">
        <v>41</v>
      </c>
      <c r="D15" s="4" t="s">
        <v>33</v>
      </c>
      <c r="E15" s="4" t="s">
        <v>39</v>
      </c>
      <c r="F15" s="24" t="s">
        <v>64</v>
      </c>
      <c r="G15" s="8">
        <v>4</v>
      </c>
      <c r="H15" s="8" t="s">
        <v>1</v>
      </c>
      <c r="I15" s="14">
        <v>12</v>
      </c>
      <c r="J15" s="8">
        <v>8</v>
      </c>
      <c r="K15" s="18">
        <v>24</v>
      </c>
    </row>
    <row r="16" spans="1:11" ht="29.25" customHeight="1" x14ac:dyDescent="0.2">
      <c r="A16" s="8" t="s">
        <v>46</v>
      </c>
      <c r="B16" s="6" t="s">
        <v>31</v>
      </c>
      <c r="C16" s="4" t="s">
        <v>41</v>
      </c>
      <c r="D16" s="4" t="s">
        <v>33</v>
      </c>
      <c r="E16" s="4" t="s">
        <v>39</v>
      </c>
      <c r="F16" s="24" t="s">
        <v>63</v>
      </c>
      <c r="G16" s="8">
        <v>8</v>
      </c>
      <c r="H16" s="8" t="s">
        <v>1</v>
      </c>
      <c r="I16" s="14">
        <v>24</v>
      </c>
      <c r="J16" s="8">
        <v>16</v>
      </c>
      <c r="K16" s="18">
        <v>48</v>
      </c>
    </row>
    <row r="17" spans="1:11" ht="25.5" x14ac:dyDescent="0.2">
      <c r="A17" s="4" t="s">
        <v>46</v>
      </c>
      <c r="B17" s="4" t="s">
        <v>18</v>
      </c>
      <c r="C17" s="4" t="s">
        <v>42</v>
      </c>
      <c r="D17" s="4" t="s">
        <v>34</v>
      </c>
      <c r="E17" s="4" t="s">
        <v>37</v>
      </c>
      <c r="F17" s="24" t="s">
        <v>2</v>
      </c>
      <c r="G17" s="4">
        <v>28</v>
      </c>
      <c r="H17" s="4" t="s">
        <v>0</v>
      </c>
      <c r="I17" s="13">
        <v>2554.63</v>
      </c>
      <c r="J17" s="4">
        <v>56</v>
      </c>
      <c r="K17" s="16">
        <v>5109.26</v>
      </c>
    </row>
    <row r="18" spans="1:11" ht="25.5" x14ac:dyDescent="0.2">
      <c r="A18" s="4" t="s">
        <v>46</v>
      </c>
      <c r="B18" s="4" t="s">
        <v>18</v>
      </c>
      <c r="C18" s="4" t="s">
        <v>42</v>
      </c>
      <c r="D18" s="4" t="s">
        <v>34</v>
      </c>
      <c r="E18" s="4" t="s">
        <v>37</v>
      </c>
      <c r="F18" s="24" t="s">
        <v>57</v>
      </c>
      <c r="G18" s="4">
        <v>4</v>
      </c>
      <c r="H18" s="4" t="s">
        <v>0</v>
      </c>
      <c r="I18" s="13">
        <v>419.84</v>
      </c>
      <c r="J18" s="4">
        <v>8</v>
      </c>
      <c r="K18" s="16">
        <v>839.68</v>
      </c>
    </row>
    <row r="19" spans="1:11" ht="25.5" x14ac:dyDescent="0.2">
      <c r="A19" s="4" t="s">
        <v>46</v>
      </c>
      <c r="B19" s="4" t="s">
        <v>18</v>
      </c>
      <c r="C19" s="4" t="s">
        <v>42</v>
      </c>
      <c r="D19" s="4" t="s">
        <v>34</v>
      </c>
      <c r="E19" s="4" t="s">
        <v>37</v>
      </c>
      <c r="F19" s="24" t="s">
        <v>3</v>
      </c>
      <c r="G19" s="4">
        <v>14</v>
      </c>
      <c r="H19" s="4" t="s">
        <v>1</v>
      </c>
      <c r="I19" s="13">
        <v>458.36</v>
      </c>
      <c r="J19" s="4">
        <v>28</v>
      </c>
      <c r="K19" s="16">
        <v>916.72</v>
      </c>
    </row>
    <row r="20" spans="1:11" ht="25.5" x14ac:dyDescent="0.2">
      <c r="A20" s="4" t="s">
        <v>46</v>
      </c>
      <c r="B20" s="4" t="s">
        <v>18</v>
      </c>
      <c r="C20" s="4" t="s">
        <v>42</v>
      </c>
      <c r="D20" s="4" t="s">
        <v>34</v>
      </c>
      <c r="E20" s="4" t="s">
        <v>37</v>
      </c>
      <c r="F20" s="24" t="s">
        <v>59</v>
      </c>
      <c r="G20" s="4">
        <v>1</v>
      </c>
      <c r="H20" s="4" t="s">
        <v>1</v>
      </c>
      <c r="I20" s="13">
        <v>16.37</v>
      </c>
      <c r="J20" s="4">
        <v>2</v>
      </c>
      <c r="K20" s="16">
        <v>32.74</v>
      </c>
    </row>
    <row r="21" spans="1:11" ht="25.5" x14ac:dyDescent="0.2">
      <c r="A21" s="4" t="s">
        <v>46</v>
      </c>
      <c r="B21" s="4" t="s">
        <v>18</v>
      </c>
      <c r="C21" s="4" t="s">
        <v>42</v>
      </c>
      <c r="D21" s="4" t="s">
        <v>34</v>
      </c>
      <c r="E21" s="4" t="s">
        <v>37</v>
      </c>
      <c r="F21" s="24" t="s">
        <v>58</v>
      </c>
      <c r="G21" s="4">
        <v>4</v>
      </c>
      <c r="H21" s="4" t="s">
        <v>1</v>
      </c>
      <c r="I21" s="13">
        <v>150.68</v>
      </c>
      <c r="J21" s="4">
        <v>8</v>
      </c>
      <c r="K21" s="16">
        <v>301.36</v>
      </c>
    </row>
    <row r="22" spans="1:11" ht="25.5" x14ac:dyDescent="0.2">
      <c r="A22" s="4" t="s">
        <v>46</v>
      </c>
      <c r="B22" s="4" t="s">
        <v>18</v>
      </c>
      <c r="C22" s="4" t="s">
        <v>42</v>
      </c>
      <c r="D22" s="4" t="s">
        <v>34</v>
      </c>
      <c r="E22" s="4" t="s">
        <v>37</v>
      </c>
      <c r="F22" s="23" t="s">
        <v>4</v>
      </c>
      <c r="G22" s="4">
        <v>1</v>
      </c>
      <c r="H22" s="4" t="s">
        <v>1</v>
      </c>
      <c r="I22" s="13">
        <v>60</v>
      </c>
      <c r="J22" s="4">
        <v>2</v>
      </c>
      <c r="K22" s="16">
        <v>120</v>
      </c>
    </row>
    <row r="23" spans="1:11" ht="25.5" x14ac:dyDescent="0.2">
      <c r="A23" s="4" t="s">
        <v>60</v>
      </c>
      <c r="B23" s="4" t="s">
        <v>18</v>
      </c>
      <c r="C23" s="4" t="s">
        <v>42</v>
      </c>
      <c r="D23" s="4" t="s">
        <v>35</v>
      </c>
      <c r="E23" s="4" t="s">
        <v>37</v>
      </c>
      <c r="F23" s="24" t="s">
        <v>61</v>
      </c>
      <c r="G23" s="4">
        <v>2</v>
      </c>
      <c r="H23" s="6" t="s">
        <v>1</v>
      </c>
      <c r="I23" s="13">
        <v>54.74</v>
      </c>
      <c r="J23" s="4">
        <v>4</v>
      </c>
      <c r="K23" s="16">
        <v>109.48</v>
      </c>
    </row>
    <row r="24" spans="1:11" ht="25.5" x14ac:dyDescent="0.2">
      <c r="A24" s="4" t="s">
        <v>46</v>
      </c>
      <c r="B24" s="4" t="s">
        <v>18</v>
      </c>
      <c r="C24" s="4" t="s">
        <v>42</v>
      </c>
      <c r="D24" s="4" t="s">
        <v>34</v>
      </c>
      <c r="E24" s="4" t="s">
        <v>37</v>
      </c>
      <c r="F24" s="23" t="s">
        <v>21</v>
      </c>
      <c r="G24" s="4">
        <v>6</v>
      </c>
      <c r="H24" s="4" t="s">
        <v>1</v>
      </c>
      <c r="I24" s="13">
        <v>60</v>
      </c>
      <c r="J24" s="4">
        <v>12</v>
      </c>
      <c r="K24" s="16">
        <v>120</v>
      </c>
    </row>
    <row r="25" spans="1:11" ht="25.5" x14ac:dyDescent="0.2">
      <c r="A25" s="4" t="s">
        <v>46</v>
      </c>
      <c r="B25" s="4" t="s">
        <v>18</v>
      </c>
      <c r="C25" s="4" t="s">
        <v>42</v>
      </c>
      <c r="D25" s="4" t="s">
        <v>34</v>
      </c>
      <c r="E25" s="4" t="s">
        <v>37</v>
      </c>
      <c r="F25" s="27" t="s">
        <v>69</v>
      </c>
      <c r="G25" s="4">
        <v>36</v>
      </c>
      <c r="H25" s="4" t="s">
        <v>1</v>
      </c>
      <c r="I25" s="13">
        <v>10.08</v>
      </c>
      <c r="J25" s="4">
        <v>72</v>
      </c>
      <c r="K25" s="16">
        <v>20.16</v>
      </c>
    </row>
    <row r="26" spans="1:11" ht="25.5" x14ac:dyDescent="0.2">
      <c r="A26" s="4" t="s">
        <v>46</v>
      </c>
      <c r="B26" s="4" t="s">
        <v>18</v>
      </c>
      <c r="C26" s="4" t="s">
        <v>42</v>
      </c>
      <c r="D26" s="4" t="s">
        <v>34</v>
      </c>
      <c r="E26" s="4" t="s">
        <v>37</v>
      </c>
      <c r="F26" s="23" t="s">
        <v>24</v>
      </c>
      <c r="G26" s="4">
        <v>1</v>
      </c>
      <c r="H26" s="4" t="s">
        <v>1</v>
      </c>
      <c r="I26" s="13">
        <v>9.8919999999999995</v>
      </c>
      <c r="J26" s="4">
        <v>2</v>
      </c>
      <c r="K26" s="16">
        <v>19.783999999999999</v>
      </c>
    </row>
    <row r="27" spans="1:11" ht="25.5" x14ac:dyDescent="0.2">
      <c r="A27" s="4" t="s">
        <v>46</v>
      </c>
      <c r="B27" s="4" t="s">
        <v>18</v>
      </c>
      <c r="C27" s="4" t="s">
        <v>42</v>
      </c>
      <c r="D27" s="4" t="s">
        <v>34</v>
      </c>
      <c r="E27" s="4" t="s">
        <v>37</v>
      </c>
      <c r="F27" s="23" t="s">
        <v>26</v>
      </c>
      <c r="G27" s="4">
        <v>6</v>
      </c>
      <c r="H27" s="4" t="s">
        <v>1</v>
      </c>
      <c r="I27" s="13">
        <v>30</v>
      </c>
      <c r="J27" s="4">
        <v>12</v>
      </c>
      <c r="K27" s="16">
        <v>60</v>
      </c>
    </row>
    <row r="28" spans="1:11" ht="25.5" x14ac:dyDescent="0.2">
      <c r="A28" s="4" t="s">
        <v>46</v>
      </c>
      <c r="B28" s="4" t="s">
        <v>18</v>
      </c>
      <c r="C28" s="4" t="s">
        <v>42</v>
      </c>
      <c r="D28" s="4" t="s">
        <v>34</v>
      </c>
      <c r="E28" s="4" t="s">
        <v>37</v>
      </c>
      <c r="F28" s="23" t="s">
        <v>27</v>
      </c>
      <c r="G28" s="4">
        <v>1</v>
      </c>
      <c r="H28" s="4" t="s">
        <v>1</v>
      </c>
      <c r="I28" s="13">
        <v>9.8130000000000006</v>
      </c>
      <c r="J28" s="4">
        <v>2</v>
      </c>
      <c r="K28" s="16">
        <v>19.626000000000001</v>
      </c>
    </row>
    <row r="29" spans="1:11" ht="25.5" x14ac:dyDescent="0.2">
      <c r="A29" s="8" t="s">
        <v>46</v>
      </c>
      <c r="B29" s="4" t="s">
        <v>18</v>
      </c>
      <c r="C29" s="4" t="s">
        <v>41</v>
      </c>
      <c r="D29" s="4" t="s">
        <v>34</v>
      </c>
      <c r="E29" s="4" t="s">
        <v>37</v>
      </c>
      <c r="F29" s="24" t="s">
        <v>64</v>
      </c>
      <c r="G29" s="8">
        <v>4</v>
      </c>
      <c r="H29" s="8" t="s">
        <v>1</v>
      </c>
      <c r="I29" s="14">
        <v>10</v>
      </c>
      <c r="J29" s="8">
        <v>8</v>
      </c>
      <c r="K29" s="18">
        <v>20</v>
      </c>
    </row>
    <row r="30" spans="1:11" ht="25.5" x14ac:dyDescent="0.2">
      <c r="A30" s="8" t="s">
        <v>46</v>
      </c>
      <c r="B30" s="4" t="s">
        <v>18</v>
      </c>
      <c r="C30" s="4" t="s">
        <v>41</v>
      </c>
      <c r="D30" s="4" t="s">
        <v>34</v>
      </c>
      <c r="E30" s="4" t="s">
        <v>37</v>
      </c>
      <c r="F30" s="24" t="s">
        <v>63</v>
      </c>
      <c r="G30" s="8">
        <v>4</v>
      </c>
      <c r="H30" s="8" t="s">
        <v>1</v>
      </c>
      <c r="I30" s="14">
        <v>15</v>
      </c>
      <c r="J30" s="8">
        <v>16</v>
      </c>
      <c r="K30" s="18">
        <v>30</v>
      </c>
    </row>
    <row r="31" spans="1:11" ht="25.5" x14ac:dyDescent="0.2">
      <c r="A31" s="4" t="s">
        <v>46</v>
      </c>
      <c r="B31" s="4" t="s">
        <v>19</v>
      </c>
      <c r="C31" s="4" t="s">
        <v>41</v>
      </c>
      <c r="D31" s="4" t="s">
        <v>35</v>
      </c>
      <c r="E31" s="4" t="s">
        <v>38</v>
      </c>
      <c r="F31" s="23" t="s">
        <v>14</v>
      </c>
      <c r="G31" s="28">
        <v>180</v>
      </c>
      <c r="H31" s="4" t="s">
        <v>0</v>
      </c>
      <c r="I31" s="13">
        <v>14260</v>
      </c>
      <c r="J31" s="4">
        <v>360</v>
      </c>
      <c r="K31" s="16">
        <f>I31*2</f>
        <v>28520</v>
      </c>
    </row>
    <row r="32" spans="1:11" ht="25.5" x14ac:dyDescent="0.2">
      <c r="A32" s="8" t="s">
        <v>46</v>
      </c>
      <c r="B32" s="8" t="s">
        <v>19</v>
      </c>
      <c r="C32" s="8" t="s">
        <v>41</v>
      </c>
      <c r="D32" s="8" t="s">
        <v>35</v>
      </c>
      <c r="E32" s="8" t="s">
        <v>38</v>
      </c>
      <c r="F32" s="24" t="s">
        <v>13</v>
      </c>
      <c r="G32" s="8">
        <v>50</v>
      </c>
      <c r="H32" s="8" t="s">
        <v>0</v>
      </c>
      <c r="I32" s="14">
        <v>1676.9</v>
      </c>
      <c r="J32" s="8">
        <v>100</v>
      </c>
      <c r="K32" s="18">
        <f>I32*2</f>
        <v>3353.8</v>
      </c>
    </row>
    <row r="33" spans="1:11" ht="25.5" x14ac:dyDescent="0.2">
      <c r="A33" s="8" t="s">
        <v>46</v>
      </c>
      <c r="B33" s="8" t="s">
        <v>19</v>
      </c>
      <c r="C33" s="8" t="s">
        <v>41</v>
      </c>
      <c r="D33" s="8" t="s">
        <v>35</v>
      </c>
      <c r="E33" s="8" t="s">
        <v>38</v>
      </c>
      <c r="F33" s="24" t="s">
        <v>7</v>
      </c>
      <c r="G33" s="8">
        <v>15</v>
      </c>
      <c r="H33" s="8" t="s">
        <v>1</v>
      </c>
      <c r="I33" s="14">
        <v>427.5</v>
      </c>
      <c r="J33" s="8">
        <v>30</v>
      </c>
      <c r="K33" s="18">
        <v>855</v>
      </c>
    </row>
    <row r="34" spans="1:11" ht="25.5" x14ac:dyDescent="0.2">
      <c r="A34" s="8" t="s">
        <v>46</v>
      </c>
      <c r="B34" s="8" t="s">
        <v>19</v>
      </c>
      <c r="C34" s="8" t="s">
        <v>41</v>
      </c>
      <c r="D34" s="8" t="s">
        <v>35</v>
      </c>
      <c r="E34" s="8" t="s">
        <v>38</v>
      </c>
      <c r="F34" s="24" t="s">
        <v>6</v>
      </c>
      <c r="G34" s="8">
        <v>12</v>
      </c>
      <c r="H34" s="8" t="s">
        <v>1</v>
      </c>
      <c r="I34" s="14">
        <v>96.12</v>
      </c>
      <c r="J34" s="8">
        <v>24</v>
      </c>
      <c r="K34" s="18">
        <f>I34*2</f>
        <v>192.24</v>
      </c>
    </row>
    <row r="35" spans="1:11" ht="25.5" x14ac:dyDescent="0.2">
      <c r="A35" s="8" t="s">
        <v>46</v>
      </c>
      <c r="B35" s="8" t="s">
        <v>19</v>
      </c>
      <c r="C35" s="8" t="s">
        <v>41</v>
      </c>
      <c r="D35" s="8" t="s">
        <v>35</v>
      </c>
      <c r="E35" s="8" t="s">
        <v>38</v>
      </c>
      <c r="F35" s="24" t="s">
        <v>9</v>
      </c>
      <c r="G35" s="8">
        <v>1</v>
      </c>
      <c r="H35" s="8" t="s">
        <v>1</v>
      </c>
      <c r="I35" s="14">
        <v>32.979999999999997</v>
      </c>
      <c r="J35" s="8">
        <v>2</v>
      </c>
      <c r="K35" s="18">
        <f>I35*2</f>
        <v>65.959999999999994</v>
      </c>
    </row>
    <row r="36" spans="1:11" ht="25.5" x14ac:dyDescent="0.2">
      <c r="A36" s="8" t="s">
        <v>46</v>
      </c>
      <c r="B36" s="8" t="s">
        <v>19</v>
      </c>
      <c r="C36" s="8" t="s">
        <v>41</v>
      </c>
      <c r="D36" s="8" t="s">
        <v>35</v>
      </c>
      <c r="E36" s="8" t="s">
        <v>38</v>
      </c>
      <c r="F36" s="24" t="s">
        <v>5</v>
      </c>
      <c r="G36" s="8">
        <v>2</v>
      </c>
      <c r="H36" s="8" t="s">
        <v>1</v>
      </c>
      <c r="I36" s="14">
        <v>15.66</v>
      </c>
      <c r="J36" s="8">
        <v>4</v>
      </c>
      <c r="K36" s="18">
        <v>31.32</v>
      </c>
    </row>
    <row r="37" spans="1:11" ht="25.5" x14ac:dyDescent="0.2">
      <c r="A37" s="8" t="s">
        <v>46</v>
      </c>
      <c r="B37" s="8" t="s">
        <v>19</v>
      </c>
      <c r="C37" s="8" t="s">
        <v>41</v>
      </c>
      <c r="D37" s="8" t="s">
        <v>35</v>
      </c>
      <c r="E37" s="8" t="s">
        <v>38</v>
      </c>
      <c r="F37" s="24" t="s">
        <v>8</v>
      </c>
      <c r="G37" s="8">
        <v>3</v>
      </c>
      <c r="H37" s="8" t="s">
        <v>1</v>
      </c>
      <c r="I37" s="14">
        <v>12</v>
      </c>
      <c r="J37" s="8">
        <v>6</v>
      </c>
      <c r="K37" s="18">
        <v>24</v>
      </c>
    </row>
    <row r="38" spans="1:11" ht="25.5" x14ac:dyDescent="0.2">
      <c r="A38" s="8" t="s">
        <v>46</v>
      </c>
      <c r="B38" s="8" t="s">
        <v>19</v>
      </c>
      <c r="C38" s="8" t="s">
        <v>41</v>
      </c>
      <c r="D38" s="8" t="s">
        <v>35</v>
      </c>
      <c r="E38" s="8" t="s">
        <v>38</v>
      </c>
      <c r="F38" s="24" t="s">
        <v>67</v>
      </c>
      <c r="G38" s="8">
        <v>10</v>
      </c>
      <c r="H38" s="8" t="s">
        <v>1</v>
      </c>
      <c r="I38" s="14">
        <v>49</v>
      </c>
      <c r="J38" s="8">
        <v>20</v>
      </c>
      <c r="K38" s="18">
        <f>I38*2</f>
        <v>98</v>
      </c>
    </row>
    <row r="39" spans="1:11" ht="25.5" x14ac:dyDescent="0.2">
      <c r="A39" s="8" t="s">
        <v>46</v>
      </c>
      <c r="B39" s="8" t="s">
        <v>19</v>
      </c>
      <c r="C39" s="8" t="s">
        <v>41</v>
      </c>
      <c r="D39" s="8" t="s">
        <v>35</v>
      </c>
      <c r="E39" s="8" t="s">
        <v>38</v>
      </c>
      <c r="F39" s="24" t="s">
        <v>22</v>
      </c>
      <c r="G39" s="8">
        <v>20</v>
      </c>
      <c r="H39" s="8" t="s">
        <v>1</v>
      </c>
      <c r="I39" s="14">
        <v>9.6</v>
      </c>
      <c r="J39" s="8">
        <v>40</v>
      </c>
      <c r="K39" s="18">
        <v>19.2</v>
      </c>
    </row>
    <row r="40" spans="1:11" ht="25.5" x14ac:dyDescent="0.2">
      <c r="A40" s="8" t="s">
        <v>46</v>
      </c>
      <c r="B40" s="8" t="s">
        <v>19</v>
      </c>
      <c r="C40" s="8" t="s">
        <v>41</v>
      </c>
      <c r="D40" s="8" t="s">
        <v>35</v>
      </c>
      <c r="E40" s="8" t="s">
        <v>38</v>
      </c>
      <c r="F40" s="24" t="s">
        <v>23</v>
      </c>
      <c r="G40" s="8">
        <v>3</v>
      </c>
      <c r="H40" s="8" t="s">
        <v>1</v>
      </c>
      <c r="I40" s="14">
        <v>0.03</v>
      </c>
      <c r="J40" s="8">
        <v>6</v>
      </c>
      <c r="K40" s="18">
        <v>0.06</v>
      </c>
    </row>
    <row r="41" spans="1:11" ht="25.5" x14ac:dyDescent="0.2">
      <c r="A41" s="8" t="s">
        <v>46</v>
      </c>
      <c r="B41" s="8" t="s">
        <v>19</v>
      </c>
      <c r="C41" s="8" t="s">
        <v>41</v>
      </c>
      <c r="D41" s="8" t="s">
        <v>35</v>
      </c>
      <c r="E41" s="8" t="s">
        <v>38</v>
      </c>
      <c r="F41" s="24" t="s">
        <v>28</v>
      </c>
      <c r="G41" s="8">
        <v>5</v>
      </c>
      <c r="H41" s="8" t="s">
        <v>1</v>
      </c>
      <c r="I41" s="14">
        <v>4.3</v>
      </c>
      <c r="J41" s="8">
        <v>10</v>
      </c>
      <c r="K41" s="18">
        <v>8.6</v>
      </c>
    </row>
    <row r="42" spans="1:11" ht="25.5" x14ac:dyDescent="0.2">
      <c r="A42" s="8" t="s">
        <v>46</v>
      </c>
      <c r="B42" s="8" t="s">
        <v>19</v>
      </c>
      <c r="C42" s="8" t="s">
        <v>41</v>
      </c>
      <c r="D42" s="8" t="s">
        <v>35</v>
      </c>
      <c r="E42" s="8" t="s">
        <v>38</v>
      </c>
      <c r="F42" s="24" t="s">
        <v>29</v>
      </c>
      <c r="G42" s="8">
        <v>5</v>
      </c>
      <c r="H42" s="8" t="s">
        <v>1</v>
      </c>
      <c r="I42" s="14">
        <v>7.3</v>
      </c>
      <c r="J42" s="29">
        <v>10</v>
      </c>
      <c r="K42" s="18">
        <v>14.6</v>
      </c>
    </row>
    <row r="43" spans="1:11" ht="25.5" x14ac:dyDescent="0.2">
      <c r="A43" s="4" t="s">
        <v>46</v>
      </c>
      <c r="B43" s="8" t="s">
        <v>19</v>
      </c>
      <c r="C43" s="8" t="s">
        <v>41</v>
      </c>
      <c r="D43" s="9" t="s">
        <v>34</v>
      </c>
      <c r="E43" s="9" t="s">
        <v>37</v>
      </c>
      <c r="F43" s="23" t="s">
        <v>25</v>
      </c>
      <c r="G43" s="4">
        <v>3</v>
      </c>
      <c r="H43" s="4" t="s">
        <v>1</v>
      </c>
      <c r="I43" s="13">
        <v>1.5</v>
      </c>
      <c r="J43" s="4">
        <v>6</v>
      </c>
      <c r="K43" s="16">
        <v>3</v>
      </c>
    </row>
    <row r="44" spans="1:11" ht="25.5" x14ac:dyDescent="0.2">
      <c r="A44" s="4" t="s">
        <v>46</v>
      </c>
      <c r="B44" s="8" t="s">
        <v>19</v>
      </c>
      <c r="C44" s="8" t="s">
        <v>41</v>
      </c>
      <c r="D44" s="4" t="s">
        <v>35</v>
      </c>
      <c r="E44" s="4" t="s">
        <v>38</v>
      </c>
      <c r="F44" s="23" t="s">
        <v>30</v>
      </c>
      <c r="G44" s="4">
        <v>3</v>
      </c>
      <c r="H44" s="4" t="s">
        <v>1</v>
      </c>
      <c r="I44" s="13">
        <v>8.3309999999999995</v>
      </c>
      <c r="J44" s="4">
        <v>6</v>
      </c>
      <c r="K44" s="16">
        <v>16.661999999999999</v>
      </c>
    </row>
    <row r="45" spans="1:11" ht="25.5" x14ac:dyDescent="0.2">
      <c r="A45" s="10" t="s">
        <v>46</v>
      </c>
      <c r="B45" s="8" t="s">
        <v>19</v>
      </c>
      <c r="C45" s="8" t="s">
        <v>41</v>
      </c>
      <c r="D45" s="10" t="s">
        <v>35</v>
      </c>
      <c r="E45" s="10" t="s">
        <v>38</v>
      </c>
      <c r="F45" s="23" t="s">
        <v>65</v>
      </c>
      <c r="G45" s="11">
        <v>30</v>
      </c>
      <c r="H45" s="8" t="s">
        <v>0</v>
      </c>
      <c r="I45" s="14">
        <v>640.1</v>
      </c>
      <c r="J45" s="8">
        <v>60</v>
      </c>
      <c r="K45" s="18">
        <f>I45*2</f>
        <v>1280.2</v>
      </c>
    </row>
    <row r="46" spans="1:11" ht="25.5" x14ac:dyDescent="0.2">
      <c r="A46" s="10" t="s">
        <v>46</v>
      </c>
      <c r="B46" s="8" t="s">
        <v>19</v>
      </c>
      <c r="C46" s="8" t="s">
        <v>41</v>
      </c>
      <c r="D46" s="10" t="s">
        <v>35</v>
      </c>
      <c r="E46" s="10" t="s">
        <v>38</v>
      </c>
      <c r="F46" s="23" t="s">
        <v>66</v>
      </c>
      <c r="G46" s="5">
        <v>10</v>
      </c>
      <c r="H46" s="10" t="s">
        <v>1</v>
      </c>
      <c r="I46" s="13">
        <v>38.299999999999997</v>
      </c>
      <c r="J46" s="10">
        <v>18</v>
      </c>
      <c r="K46" s="16">
        <f>I46*2</f>
        <v>76.599999999999994</v>
      </c>
    </row>
    <row r="47" spans="1:11" ht="25.5" x14ac:dyDescent="0.2">
      <c r="A47" s="10" t="s">
        <v>46</v>
      </c>
      <c r="B47" s="8" t="s">
        <v>19</v>
      </c>
      <c r="C47" s="8" t="s">
        <v>41</v>
      </c>
      <c r="D47" s="10" t="s">
        <v>35</v>
      </c>
      <c r="E47" s="10" t="s">
        <v>38</v>
      </c>
      <c r="F47" s="24" t="s">
        <v>68</v>
      </c>
      <c r="G47" s="11">
        <v>1</v>
      </c>
      <c r="H47" s="8" t="s">
        <v>1</v>
      </c>
      <c r="I47" s="14">
        <v>30</v>
      </c>
      <c r="J47" s="8">
        <v>2</v>
      </c>
      <c r="K47" s="18">
        <f>I47*2</f>
        <v>60</v>
      </c>
    </row>
    <row r="48" spans="1:11" ht="28.5" customHeight="1" x14ac:dyDescent="0.2">
      <c r="I48" s="20">
        <f>SUM(I2:I47)</f>
        <v>29948.217999999993</v>
      </c>
      <c r="J48" s="19"/>
      <c r="K48" s="20">
        <f>SUM(K2:K47)</f>
        <v>59896.445999999989</v>
      </c>
    </row>
    <row r="49" spans="1:11" ht="44.25" customHeight="1" x14ac:dyDescent="0.2">
      <c r="A49" s="30" t="s">
        <v>49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</row>
    <row r="50" spans="1:11" x14ac:dyDescent="0.2">
      <c r="A50" s="21"/>
      <c r="B50" s="21"/>
      <c r="C50" s="21"/>
      <c r="D50" s="21"/>
      <c r="E50" s="21"/>
      <c r="F50" s="26"/>
      <c r="G50" s="21"/>
      <c r="H50" s="21"/>
      <c r="I50" s="21"/>
      <c r="J50" s="21"/>
      <c r="K50" s="21"/>
    </row>
    <row r="51" spans="1:11" x14ac:dyDescent="0.2">
      <c r="A51" s="21"/>
      <c r="B51" s="21"/>
      <c r="C51" s="21"/>
      <c r="D51" s="21"/>
      <c r="E51" s="21"/>
      <c r="F51" s="26"/>
      <c r="G51" s="21"/>
      <c r="H51" s="21"/>
      <c r="I51" s="21"/>
      <c r="J51" s="21"/>
      <c r="K51" s="21"/>
    </row>
  </sheetData>
  <mergeCells count="1">
    <mergeCell ref="A49:K49"/>
  </mergeCells>
  <pageMargins left="0.7" right="0.7" top="0.75" bottom="0.75" header="0.3" footer="0.3"/>
  <pageSetup scale="51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10.SprayFeed Water Ppg-IBR-R01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 Arun Sharma</cp:lastModifiedBy>
  <cp:revision>1</cp:revision>
  <cp:lastPrinted>2024-11-25T10:07:47Z</cp:lastPrinted>
  <dcterms:created xsi:type="dcterms:W3CDTF">2024-08-20T03:32:36Z</dcterms:created>
  <dcterms:modified xsi:type="dcterms:W3CDTF">2024-11-28T05:44:56Z</dcterms:modified>
  <cp:category/>
</cp:coreProperties>
</file>